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 firstSheet="2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<sst xmlns="http://schemas.openxmlformats.org/spreadsheetml/2006/main" count="261" uniqueCount="146">
  <si>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</si>
  <si>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</si>
  <si>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</si>
  <si>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</si>
  <si>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</si>
  <si>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</si>
  <si>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</si>
  <si>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</si>
  <si>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</si>
  <si>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</si>
  <si>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</si>
  <si>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三、城乡社区支出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</si>
  <si>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</si>
  <si>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</si>
  <si>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</si>
  <si>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</si>
  <si>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</si>
  <si>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</si>
  <si>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</si>
  <si>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</si>
  <si>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</si>
  <si>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</si>
  <si>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</si>
  <si>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</si>
  <si>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</si>
  <si>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</si>
  <si>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</si>
  <si>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</si>
  <si>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</si>
  <si>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</si>
  <si>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</si>
  <si>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</si>
  <si>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</si>
  <si>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</si>
  <si>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</si>
  <si>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</si>
  <si>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</si>
  <si>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</si>
  <si>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</si>
  <si>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</si>
  <si>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</si>
  <si>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</si>
  <si>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</si>
  <si>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宋体"/>
        <charset val="134"/>
      </rPr>
      <t>行政事业单位养老支出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</si>
  <si>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机关事业单位基本养老保险缴费支出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</si>
  <si>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机关事业单位职业年金缴费支出</t>
    </r>
  </si>
  <si>
    <t xml:space="preserve"> 其他社会保障和就业支出</t>
  </si>
  <si>
    <t>行政事业单位医疗</t>
  </si>
  <si>
    <r>
      <rPr>
        <sz val="10"/>
        <color rgb="FF000000"/>
        <rFont val="Times New Roman"/>
        <charset val="134"/>
      </rPr>
      <t xml:space="preserve">         </t>
    </r>
    <r>
      <rPr>
        <sz val="10"/>
        <color rgb="FF000000"/>
        <rFont val="华文细黑"/>
        <charset val="134"/>
      </rPr>
      <t>事业单位医疗</t>
    </r>
  </si>
  <si>
    <r>
      <rPr>
        <sz val="10"/>
        <color rgb="FF000000"/>
        <rFont val="Times New Roman"/>
        <charset val="134"/>
      </rPr>
      <t xml:space="preserve">           </t>
    </r>
    <r>
      <rPr>
        <sz val="10"/>
        <color rgb="FF000000"/>
        <rFont val="华文细黑"/>
        <charset val="134"/>
      </rPr>
      <t>公务员医疗补助</t>
    </r>
  </si>
  <si>
    <t xml:space="preserve">      城乡社区管理事务</t>
  </si>
  <si>
    <t xml:space="preserve">           其他城乡社区管理事务支出</t>
  </si>
  <si>
    <t xml:space="preserve">       住房改革支出</t>
  </si>
  <si>
    <t xml:space="preserve">      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</si>
  <si>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</si>
  <si>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</si>
  <si>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</si>
  <si>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</si>
  <si>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</si>
  <si>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</si>
  <si>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</si>
  <si>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</si>
  <si>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</si>
  <si>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</si>
  <si>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</si>
  <si>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</si>
  <si>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</si>
  <si>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</si>
  <si>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</si>
  <si>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</si>
  <si>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</si>
  <si>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</si>
  <si>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</si>
  <si>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</si>
  <si>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</si>
  <si>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</si>
  <si>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</si>
  <si>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</si>
  <si>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</si>
  <si>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</si>
  <si>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</si>
  <si>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</si>
  <si>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</si>
  <si>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</si>
  <si>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</si>
  <si>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</si>
  <si>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邮电费</t>
  </si>
  <si>
    <t>取暖费</t>
  </si>
  <si>
    <t>物业管理费</t>
  </si>
  <si>
    <t>差旅费</t>
  </si>
  <si>
    <t>维修（护）费</t>
  </si>
  <si>
    <t>租赁费</t>
  </si>
  <si>
    <t>会议费</t>
  </si>
  <si>
    <t>税金及附加费用</t>
  </si>
  <si>
    <t>其他商品和服务支出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</si>
  <si>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</si>
  <si>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</si>
  <si>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</si>
  <si>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</si>
  <si>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</si>
  <si>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</si>
  <si>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培训费</t>
  </si>
  <si>
    <t>公务用车运行维护费</t>
  </si>
  <si>
    <t>五、对事业单位经常性补助</t>
  </si>
  <si>
    <t>工资福利支出</t>
  </si>
  <si>
    <t>商品和服务支出</t>
  </si>
  <si>
    <t>其他对事业单位补助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</si>
  <si>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</si>
  <si>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</si>
  <si>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</si>
  <si>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</si>
  <si>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</si>
  <si>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</si>
  <si>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</si>
  <si>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</si>
  <si>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2、“2021年预算数”的实有人员16人，其中：在职人员16人，离退休人员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</si>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</sst>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华文细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1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0" fillId="0" borderId="10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wrapText="1" indent="2"/>
    </xf>
    <xf numFmtId="0" fontId="10" fillId="2" borderId="1" xfId="0" applyFont="1" applyFill="1" applyBorder="1" applyAlignment="1">
      <alignment horizontal="left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 indent="1"/>
    </xf>
    <xf numFmtId="0" fontId="10" fillId="2" borderId="1" xfId="0" applyFont="1" applyFill="1" applyBorder="1" applyAlignment="1">
      <alignment horizontal="left" vertical="center" wrapText="1" indent="2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opLeftCell="A4" workbookViewId="0">
      <selection activeCell="D9" sqref="D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280.97</v>
      </c>
      <c r="C6" s="53" t="s">
        <v>7</v>
      </c>
      <c r="D6" s="54">
        <v>27.35</v>
      </c>
    </row>
    <row r="7" ht="21" customHeight="1" spans="1:4">
      <c r="A7" s="58" t="s">
        <v>8</v>
      </c>
      <c r="B7" s="24">
        <v>280.97</v>
      </c>
      <c r="C7" s="53" t="s">
        <v>9</v>
      </c>
      <c r="D7" s="54">
        <v>7.91</v>
      </c>
    </row>
    <row r="8" ht="21" customHeight="1" spans="1:4">
      <c r="A8" s="58" t="s">
        <v>10</v>
      </c>
      <c r="B8" s="24"/>
      <c r="C8" s="53" t="s">
        <v>11</v>
      </c>
      <c r="D8" s="54">
        <v>232.97</v>
      </c>
    </row>
    <row r="9" ht="21" customHeight="1" spans="1:4">
      <c r="A9" s="24" t="s">
        <v>12</v>
      </c>
      <c r="B9" s="24"/>
      <c r="C9" s="53" t="s">
        <v>13</v>
      </c>
      <c r="D9" s="54">
        <v>12.74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280.97</v>
      </c>
      <c r="C16" s="25" t="s">
        <v>20</v>
      </c>
      <c r="D16" s="25">
        <v>280.97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280.97</v>
      </c>
      <c r="C19" s="25" t="s">
        <v>25</v>
      </c>
      <c r="D19" s="25">
        <f>D16+D17</f>
        <v>280.97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4" workbookViewId="0">
      <selection activeCell="A7" sqref="A7:A22"/>
    </sheetView>
  </sheetViews>
  <sheetFormatPr defaultColWidth="9" defaultRowHeight="13.5"/>
  <cols>
    <col min="1" max="1" width="31.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56"/>
      <c r="B5" s="56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56"/>
      <c r="P5" s="56"/>
    </row>
    <row r="6" s="31" customFormat="1" ht="119.25" customHeight="1" spans="1:16">
      <c r="A6" s="40"/>
      <c r="B6" s="40"/>
      <c r="C6" s="40"/>
      <c r="D6" s="33" t="s">
        <v>40</v>
      </c>
      <c r="E6" s="33" t="s">
        <v>8</v>
      </c>
      <c r="F6" s="33" t="s">
        <v>10</v>
      </c>
      <c r="G6" s="40"/>
      <c r="H6" s="33" t="s">
        <v>40</v>
      </c>
      <c r="I6" s="33" t="s">
        <v>41</v>
      </c>
      <c r="J6" s="33" t="s">
        <v>42</v>
      </c>
      <c r="K6" s="40"/>
      <c r="L6" s="40"/>
      <c r="M6" s="40"/>
      <c r="N6" s="40"/>
      <c r="O6" s="40"/>
      <c r="P6" s="40"/>
    </row>
    <row r="7" ht="18" customHeight="1" spans="1:16">
      <c r="A7" s="41" t="s">
        <v>7</v>
      </c>
      <c r="B7" s="24">
        <f>C7+O7+P7</f>
        <v>27.35</v>
      </c>
      <c r="C7" s="24">
        <f>D7+G7+H7+K7+L7+M7+N7</f>
        <v>27.35</v>
      </c>
      <c r="D7" s="24">
        <f>SUM(E7:F7)</f>
        <v>27.35</v>
      </c>
      <c r="E7" s="57">
        <v>27.35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4" t="s">
        <v>43</v>
      </c>
      <c r="B8" s="24">
        <f t="shared" ref="B8:B29" si="0">C8+O8+P8</f>
        <v>26.76</v>
      </c>
      <c r="C8" s="24">
        <f t="shared" ref="C8:C29" si="1">D8+G8+H8+K8+L8+M8+N8</f>
        <v>26.76</v>
      </c>
      <c r="D8" s="24">
        <f t="shared" ref="D8:D29" si="2">SUM(E8:F8)</f>
        <v>26.76</v>
      </c>
      <c r="E8" s="57">
        <v>26.76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4" t="s">
        <v>44</v>
      </c>
      <c r="B9" s="24">
        <f t="shared" si="0"/>
        <v>17.84</v>
      </c>
      <c r="C9" s="24">
        <f t="shared" si="1"/>
        <v>17.84</v>
      </c>
      <c r="D9" s="24">
        <f t="shared" si="2"/>
        <v>17.84</v>
      </c>
      <c r="E9" s="57">
        <v>17.84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4" t="s">
        <v>45</v>
      </c>
      <c r="B10" s="24">
        <f t="shared" si="0"/>
        <v>8.92</v>
      </c>
      <c r="C10" s="24">
        <f t="shared" si="1"/>
        <v>8.92</v>
      </c>
      <c r="D10" s="24">
        <f t="shared" si="2"/>
        <v>8.92</v>
      </c>
      <c r="E10" s="57">
        <v>8.92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5" t="s">
        <v>46</v>
      </c>
      <c r="B11" s="24">
        <f t="shared" si="0"/>
        <v>0.59</v>
      </c>
      <c r="C11" s="24">
        <f t="shared" si="1"/>
        <v>0.59</v>
      </c>
      <c r="D11" s="24">
        <f t="shared" si="2"/>
        <v>0.59</v>
      </c>
      <c r="E11" s="57">
        <v>0.59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6" t="s">
        <v>46</v>
      </c>
      <c r="B12" s="24">
        <f t="shared" si="0"/>
        <v>0.59</v>
      </c>
      <c r="C12" s="24">
        <f t="shared" si="1"/>
        <v>0.59</v>
      </c>
      <c r="D12" s="24">
        <f t="shared" si="2"/>
        <v>0.59</v>
      </c>
      <c r="E12" s="57">
        <v>0.59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1" t="s">
        <v>9</v>
      </c>
      <c r="B13" s="24">
        <f t="shared" si="0"/>
        <v>7.91</v>
      </c>
      <c r="C13" s="24">
        <f t="shared" si="1"/>
        <v>7.91</v>
      </c>
      <c r="D13" s="24">
        <f t="shared" si="2"/>
        <v>7.91</v>
      </c>
      <c r="E13" s="57">
        <v>7.91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5" t="s">
        <v>47</v>
      </c>
      <c r="B14" s="24">
        <f t="shared" si="0"/>
        <v>7.91</v>
      </c>
      <c r="C14" s="24">
        <f t="shared" si="1"/>
        <v>7.91</v>
      </c>
      <c r="D14" s="24">
        <f t="shared" si="2"/>
        <v>7.91</v>
      </c>
      <c r="E14" s="57">
        <v>7.91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4" t="s">
        <v>48</v>
      </c>
      <c r="B15" s="24">
        <f t="shared" si="0"/>
        <v>7.13</v>
      </c>
      <c r="C15" s="24">
        <f t="shared" si="1"/>
        <v>7.13</v>
      </c>
      <c r="D15" s="24">
        <f t="shared" si="2"/>
        <v>7.13</v>
      </c>
      <c r="E15" s="57">
        <v>7.13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4" t="s">
        <v>49</v>
      </c>
      <c r="B16" s="24">
        <f t="shared" si="0"/>
        <v>0.78</v>
      </c>
      <c r="C16" s="24">
        <f t="shared" si="1"/>
        <v>0.78</v>
      </c>
      <c r="D16" s="24">
        <f t="shared" si="2"/>
        <v>0.78</v>
      </c>
      <c r="E16" s="57">
        <v>0.78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7" t="s">
        <v>11</v>
      </c>
      <c r="B17" s="24">
        <f t="shared" si="0"/>
        <v>232.97</v>
      </c>
      <c r="C17" s="24">
        <f t="shared" si="1"/>
        <v>232.97</v>
      </c>
      <c r="D17" s="24">
        <f t="shared" si="2"/>
        <v>232.97</v>
      </c>
      <c r="E17" s="57">
        <v>232.97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9" t="s">
        <v>50</v>
      </c>
      <c r="B18" s="24">
        <f t="shared" si="0"/>
        <v>232.97</v>
      </c>
      <c r="C18" s="24">
        <f t="shared" si="1"/>
        <v>232.97</v>
      </c>
      <c r="D18" s="24">
        <f t="shared" si="2"/>
        <v>232.97</v>
      </c>
      <c r="E18" s="57">
        <v>232.97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7" t="s">
        <v>51</v>
      </c>
      <c r="B19" s="24">
        <f t="shared" si="0"/>
        <v>232.97</v>
      </c>
      <c r="C19" s="24">
        <f t="shared" si="1"/>
        <v>232.97</v>
      </c>
      <c r="D19" s="24">
        <f t="shared" si="2"/>
        <v>232.97</v>
      </c>
      <c r="E19" s="57">
        <v>232.97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7" t="s">
        <v>13</v>
      </c>
      <c r="B20" s="24">
        <f t="shared" si="0"/>
        <v>12.74</v>
      </c>
      <c r="C20" s="24">
        <f t="shared" si="1"/>
        <v>12.74</v>
      </c>
      <c r="D20" s="24">
        <f t="shared" si="2"/>
        <v>12.74</v>
      </c>
      <c r="E20" s="57">
        <v>12.74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9" t="s">
        <v>52</v>
      </c>
      <c r="B21" s="24">
        <f t="shared" si="0"/>
        <v>12.74</v>
      </c>
      <c r="C21" s="24">
        <f t="shared" si="1"/>
        <v>12.74</v>
      </c>
      <c r="D21" s="24">
        <f t="shared" si="2"/>
        <v>12.74</v>
      </c>
      <c r="E21" s="57">
        <v>12.74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50" t="s">
        <v>53</v>
      </c>
      <c r="B22" s="24">
        <f t="shared" si="0"/>
        <v>12.74</v>
      </c>
      <c r="C22" s="24">
        <f t="shared" si="1"/>
        <v>12.74</v>
      </c>
      <c r="D22" s="24">
        <f t="shared" si="2"/>
        <v>12.74</v>
      </c>
      <c r="E22" s="57">
        <v>12.74</v>
      </c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f t="shared" si="0"/>
        <v>280.97</v>
      </c>
      <c r="C29" s="24">
        <f t="shared" si="1"/>
        <v>280.97</v>
      </c>
      <c r="D29" s="24">
        <f t="shared" si="2"/>
        <v>280.97</v>
      </c>
      <c r="E29" s="24">
        <v>280.97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M19" sqref="M19"/>
    </sheetView>
  </sheetViews>
  <sheetFormatPr defaultColWidth="9" defaultRowHeight="13.5"/>
  <cols>
    <col min="1" max="1" width="35.1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55</v>
      </c>
      <c r="D4" s="33"/>
      <c r="E4" s="33"/>
      <c r="F4" s="33" t="s">
        <v>56</v>
      </c>
      <c r="G4" s="33" t="s">
        <v>57</v>
      </c>
      <c r="H4" s="33" t="s">
        <v>58</v>
      </c>
      <c r="I4" s="33" t="s">
        <v>59</v>
      </c>
    </row>
    <row r="5" s="31" customFormat="1" ht="40.5" customHeight="1" spans="1:9">
      <c r="A5" s="33"/>
      <c r="B5" s="33"/>
      <c r="C5" s="33" t="s">
        <v>32</v>
      </c>
      <c r="D5" s="33" t="s">
        <v>60</v>
      </c>
      <c r="E5" s="33" t="s">
        <v>61</v>
      </c>
      <c r="F5" s="33"/>
      <c r="G5" s="33"/>
      <c r="H5" s="33"/>
      <c r="I5" s="33"/>
    </row>
    <row r="6" ht="15.75" customHeight="1" spans="1:9">
      <c r="A6" s="41" t="s">
        <v>7</v>
      </c>
      <c r="B6" s="24">
        <f>C6+F6+G6+H6+I6</f>
        <v>27.35</v>
      </c>
      <c r="C6" s="24">
        <f>SUM(D6:E6)</f>
        <v>27.35</v>
      </c>
      <c r="D6" s="42">
        <v>27.35</v>
      </c>
      <c r="E6" s="43"/>
      <c r="F6" s="24"/>
      <c r="G6" s="24"/>
      <c r="H6" s="24"/>
      <c r="I6" s="24"/>
    </row>
    <row r="7" ht="15.75" customHeight="1" spans="1:9">
      <c r="A7" s="44" t="s">
        <v>43</v>
      </c>
      <c r="B7" s="24">
        <f t="shared" ref="B7:B28" si="0">C7+F7+G7+H7+I7</f>
        <v>26.76</v>
      </c>
      <c r="C7" s="24">
        <f t="shared" ref="C7:C28" si="1">SUM(D7:E7)</f>
        <v>26.76</v>
      </c>
      <c r="D7" s="42">
        <v>26.76</v>
      </c>
      <c r="E7" s="43"/>
      <c r="F7" s="24"/>
      <c r="G7" s="24"/>
      <c r="H7" s="24"/>
      <c r="I7" s="24"/>
    </row>
    <row r="8" ht="15.75" customHeight="1" spans="1:9">
      <c r="A8" s="44" t="s">
        <v>44</v>
      </c>
      <c r="B8" s="24">
        <f t="shared" si="0"/>
        <v>17.84</v>
      </c>
      <c r="C8" s="24">
        <f t="shared" si="1"/>
        <v>17.84</v>
      </c>
      <c r="D8" s="42">
        <v>17.84</v>
      </c>
      <c r="E8" s="43"/>
      <c r="F8" s="24"/>
      <c r="G8" s="24"/>
      <c r="H8" s="24"/>
      <c r="I8" s="24"/>
    </row>
    <row r="9" ht="15.75" customHeight="1" spans="1:9">
      <c r="A9" s="44" t="s">
        <v>45</v>
      </c>
      <c r="B9" s="24">
        <f t="shared" si="0"/>
        <v>8.92</v>
      </c>
      <c r="C9" s="24">
        <f t="shared" si="1"/>
        <v>8.92</v>
      </c>
      <c r="D9" s="42">
        <v>8.92</v>
      </c>
      <c r="E9" s="43"/>
      <c r="F9" s="24"/>
      <c r="G9" s="24"/>
      <c r="H9" s="24"/>
      <c r="I9" s="24"/>
    </row>
    <row r="10" ht="15.75" customHeight="1" spans="1:9">
      <c r="A10" s="45" t="s">
        <v>46</v>
      </c>
      <c r="B10" s="24">
        <f t="shared" si="0"/>
        <v>0.59</v>
      </c>
      <c r="C10" s="24">
        <f t="shared" si="1"/>
        <v>0.59</v>
      </c>
      <c r="D10" s="42">
        <v>0.59</v>
      </c>
      <c r="E10" s="43"/>
      <c r="F10" s="24"/>
      <c r="G10" s="24"/>
      <c r="H10" s="24"/>
      <c r="I10" s="24"/>
    </row>
    <row r="11" ht="15.75" customHeight="1" spans="1:9">
      <c r="A11" s="46" t="s">
        <v>46</v>
      </c>
      <c r="B11" s="24">
        <f t="shared" si="0"/>
        <v>0.59</v>
      </c>
      <c r="C11" s="24">
        <f t="shared" si="1"/>
        <v>0.59</v>
      </c>
      <c r="D11" s="42">
        <v>0.59</v>
      </c>
      <c r="E11" s="43"/>
      <c r="F11" s="24"/>
      <c r="G11" s="24"/>
      <c r="H11" s="24"/>
      <c r="I11" s="24"/>
    </row>
    <row r="12" ht="15.75" customHeight="1" spans="1:9">
      <c r="A12" s="41" t="s">
        <v>9</v>
      </c>
      <c r="B12" s="24">
        <f t="shared" si="0"/>
        <v>7.91</v>
      </c>
      <c r="C12" s="24">
        <f t="shared" si="1"/>
        <v>7.91</v>
      </c>
      <c r="D12" s="42">
        <v>7.91</v>
      </c>
      <c r="E12" s="43"/>
      <c r="F12" s="24"/>
      <c r="G12" s="24"/>
      <c r="H12" s="24"/>
      <c r="I12" s="24"/>
    </row>
    <row r="13" ht="15.75" customHeight="1" spans="1:9">
      <c r="A13" s="45" t="s">
        <v>47</v>
      </c>
      <c r="B13" s="24">
        <f t="shared" si="0"/>
        <v>7.91</v>
      </c>
      <c r="C13" s="24">
        <f t="shared" si="1"/>
        <v>7.91</v>
      </c>
      <c r="D13" s="42">
        <v>7.91</v>
      </c>
      <c r="E13" s="43"/>
      <c r="F13" s="24"/>
      <c r="G13" s="24"/>
      <c r="H13" s="24"/>
      <c r="I13" s="24"/>
    </row>
    <row r="14" ht="15.75" customHeight="1" spans="1:9">
      <c r="A14" s="44" t="s">
        <v>48</v>
      </c>
      <c r="B14" s="24">
        <f t="shared" si="0"/>
        <v>7.13</v>
      </c>
      <c r="C14" s="24">
        <f t="shared" si="1"/>
        <v>7.13</v>
      </c>
      <c r="D14" s="42">
        <v>7.13</v>
      </c>
      <c r="E14" s="43"/>
      <c r="F14" s="24"/>
      <c r="G14" s="24"/>
      <c r="H14" s="24"/>
      <c r="I14" s="24"/>
    </row>
    <row r="15" ht="15.75" customHeight="1" spans="1:9">
      <c r="A15" s="44" t="s">
        <v>49</v>
      </c>
      <c r="B15" s="24">
        <f t="shared" si="0"/>
        <v>0.78</v>
      </c>
      <c r="C15" s="24">
        <f t="shared" si="1"/>
        <v>0.78</v>
      </c>
      <c r="D15" s="42">
        <v>0.78</v>
      </c>
      <c r="E15" s="43"/>
      <c r="F15" s="24"/>
      <c r="G15" s="24"/>
      <c r="H15" s="24"/>
      <c r="I15" s="24"/>
    </row>
    <row r="16" ht="15.75" customHeight="1" spans="1:9">
      <c r="A16" s="47" t="s">
        <v>11</v>
      </c>
      <c r="B16" s="24">
        <f t="shared" si="0"/>
        <v>232.97</v>
      </c>
      <c r="C16" s="24">
        <f t="shared" si="1"/>
        <v>111.89</v>
      </c>
      <c r="D16" s="42">
        <v>111.09</v>
      </c>
      <c r="E16" s="48">
        <v>0.8</v>
      </c>
      <c r="F16" s="42">
        <v>121.08</v>
      </c>
      <c r="G16" s="24"/>
      <c r="H16" s="24"/>
      <c r="I16" s="24"/>
    </row>
    <row r="17" ht="15.75" customHeight="1" spans="1:9">
      <c r="A17" s="49" t="s">
        <v>50</v>
      </c>
      <c r="B17" s="24">
        <f t="shared" si="0"/>
        <v>232.97</v>
      </c>
      <c r="C17" s="24">
        <f t="shared" si="1"/>
        <v>111.89</v>
      </c>
      <c r="D17" s="42">
        <v>111.09</v>
      </c>
      <c r="E17" s="48">
        <v>0.8</v>
      </c>
      <c r="F17" s="42">
        <v>121.08</v>
      </c>
      <c r="G17" s="24"/>
      <c r="H17" s="24"/>
      <c r="I17" s="24"/>
    </row>
    <row r="18" ht="15.75" customHeight="1" spans="1:9">
      <c r="A18" s="47" t="s">
        <v>51</v>
      </c>
      <c r="B18" s="24">
        <f t="shared" si="0"/>
        <v>232.97</v>
      </c>
      <c r="C18" s="24">
        <f t="shared" si="1"/>
        <v>111.89</v>
      </c>
      <c r="D18" s="42">
        <v>111.09</v>
      </c>
      <c r="E18" s="48">
        <v>0.8</v>
      </c>
      <c r="F18" s="42">
        <v>121.08</v>
      </c>
      <c r="G18" s="24"/>
      <c r="H18" s="24"/>
      <c r="I18" s="24"/>
    </row>
    <row r="19" ht="15.75" customHeight="1" spans="1:9">
      <c r="A19" s="47" t="s">
        <v>13</v>
      </c>
      <c r="B19" s="24">
        <f t="shared" si="0"/>
        <v>12.74</v>
      </c>
      <c r="C19" s="24">
        <f t="shared" si="1"/>
        <v>12.74</v>
      </c>
      <c r="D19" s="42">
        <v>12.74</v>
      </c>
      <c r="E19" s="43"/>
      <c r="F19" s="24"/>
      <c r="G19" s="24"/>
      <c r="H19" s="24"/>
      <c r="I19" s="24"/>
    </row>
    <row r="20" ht="15.75" customHeight="1" spans="1:9">
      <c r="A20" s="49" t="s">
        <v>52</v>
      </c>
      <c r="B20" s="24">
        <f t="shared" si="0"/>
        <v>12.74</v>
      </c>
      <c r="C20" s="24">
        <f t="shared" si="1"/>
        <v>12.74</v>
      </c>
      <c r="D20" s="42">
        <v>12.74</v>
      </c>
      <c r="E20" s="43"/>
      <c r="F20" s="24"/>
      <c r="G20" s="24"/>
      <c r="H20" s="24"/>
      <c r="I20" s="24"/>
    </row>
    <row r="21" ht="15.75" customHeight="1" spans="1:9">
      <c r="A21" s="50" t="s">
        <v>53</v>
      </c>
      <c r="B21" s="24">
        <f t="shared" si="0"/>
        <v>12.74</v>
      </c>
      <c r="C21" s="24">
        <f t="shared" si="1"/>
        <v>12.74</v>
      </c>
      <c r="D21" s="42">
        <v>12.74</v>
      </c>
      <c r="E21" s="43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f t="shared" si="0"/>
        <v>280.97</v>
      </c>
      <c r="C28" s="24">
        <f t="shared" si="1"/>
        <v>159.89</v>
      </c>
      <c r="D28" s="24">
        <v>159.09</v>
      </c>
      <c r="E28" s="24">
        <v>0.8</v>
      </c>
      <c r="F28" s="24">
        <v>121.08</v>
      </c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J14" sqref="J14"/>
    </sheetView>
  </sheetViews>
  <sheetFormatPr defaultColWidth="9" defaultRowHeight="13.5" outlineLevelCol="5"/>
  <cols>
    <col min="1" max="1" width="27.125" customWidth="1"/>
    <col min="2" max="2" width="13.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63</v>
      </c>
      <c r="F5" s="33" t="s">
        <v>64</v>
      </c>
    </row>
    <row r="6" ht="21.75" customHeight="1" spans="1:6">
      <c r="A6" s="24" t="s">
        <v>6</v>
      </c>
      <c r="B6" s="52">
        <f>SUM(B7:B8)</f>
        <v>280.97</v>
      </c>
      <c r="C6" s="53" t="s">
        <v>7</v>
      </c>
      <c r="D6" s="54">
        <v>27.35</v>
      </c>
      <c r="E6" s="54">
        <v>27.35</v>
      </c>
      <c r="F6" s="52"/>
    </row>
    <row r="7" ht="21.75" customHeight="1" spans="1:6">
      <c r="A7" s="27" t="s">
        <v>8</v>
      </c>
      <c r="B7" s="52">
        <v>280.97</v>
      </c>
      <c r="C7" s="53" t="s">
        <v>9</v>
      </c>
      <c r="D7" s="54">
        <v>7.91</v>
      </c>
      <c r="E7" s="54">
        <v>7.91</v>
      </c>
      <c r="F7" s="52"/>
    </row>
    <row r="8" ht="21.75" customHeight="1" spans="1:6">
      <c r="A8" s="27" t="s">
        <v>10</v>
      </c>
      <c r="B8" s="52"/>
      <c r="C8" s="53" t="s">
        <v>11</v>
      </c>
      <c r="D8" s="54">
        <v>232.97</v>
      </c>
      <c r="E8" s="54">
        <v>232.97</v>
      </c>
      <c r="F8" s="52"/>
    </row>
    <row r="9" ht="21.75" customHeight="1" spans="1:6">
      <c r="A9" s="24" t="s">
        <v>12</v>
      </c>
      <c r="B9" s="52"/>
      <c r="C9" s="53" t="s">
        <v>13</v>
      </c>
      <c r="D9" s="54">
        <v>12.74</v>
      </c>
      <c r="E9" s="54">
        <v>12.74</v>
      </c>
      <c r="F9" s="52"/>
    </row>
    <row r="10" ht="21.75" customHeight="1" spans="1:6">
      <c r="A10" s="24"/>
      <c r="B10" s="52"/>
      <c r="C10" s="24"/>
      <c r="D10" s="52">
        <f t="shared" ref="D7:D20" si="0">E10+F10</f>
        <v>0</v>
      </c>
      <c r="E10" s="52"/>
      <c r="F10" s="52"/>
    </row>
    <row r="11" ht="21.75" customHeight="1" spans="1:6">
      <c r="A11" s="24"/>
      <c r="B11" s="52"/>
      <c r="C11" s="24"/>
      <c r="D11" s="52">
        <f t="shared" si="0"/>
        <v>0</v>
      </c>
      <c r="E11" s="52"/>
      <c r="F11" s="52"/>
    </row>
    <row r="12" ht="21.75" customHeight="1" spans="1:6">
      <c r="A12" s="24"/>
      <c r="B12" s="52"/>
      <c r="C12" s="24"/>
      <c r="D12" s="52">
        <f t="shared" si="0"/>
        <v>0</v>
      </c>
      <c r="E12" s="52"/>
      <c r="F12" s="52"/>
    </row>
    <row r="13" ht="21.75" customHeight="1" spans="1:6">
      <c r="A13" s="24"/>
      <c r="B13" s="52"/>
      <c r="C13" s="24"/>
      <c r="D13" s="52">
        <f t="shared" si="0"/>
        <v>0</v>
      </c>
      <c r="E13" s="52"/>
      <c r="F13" s="52"/>
    </row>
    <row r="14" ht="21.75" customHeight="1" spans="1:6">
      <c r="A14" s="24"/>
      <c r="B14" s="52"/>
      <c r="C14" s="24"/>
      <c r="D14" s="52">
        <f t="shared" si="0"/>
        <v>0</v>
      </c>
      <c r="E14" s="52"/>
      <c r="F14" s="52"/>
    </row>
    <row r="15" ht="21.75" customHeight="1" spans="1:6">
      <c r="A15" s="24"/>
      <c r="B15" s="52"/>
      <c r="C15" s="24"/>
      <c r="D15" s="52">
        <f t="shared" si="0"/>
        <v>0</v>
      </c>
      <c r="E15" s="52"/>
      <c r="F15" s="52"/>
    </row>
    <row r="16" ht="21.75" customHeight="1" spans="1:6">
      <c r="A16" s="25" t="s">
        <v>19</v>
      </c>
      <c r="B16" s="55">
        <f>B6+B9</f>
        <v>280.97</v>
      </c>
      <c r="C16" s="25" t="s">
        <v>20</v>
      </c>
      <c r="D16" s="52">
        <v>280.97</v>
      </c>
      <c r="E16" s="52">
        <v>280.97</v>
      </c>
      <c r="F16" s="52"/>
    </row>
    <row r="17" ht="21.75" customHeight="1" spans="1:6">
      <c r="A17" s="27" t="s">
        <v>23</v>
      </c>
      <c r="B17" s="52"/>
      <c r="C17" s="27" t="s">
        <v>22</v>
      </c>
      <c r="D17" s="52">
        <f t="shared" si="0"/>
        <v>0</v>
      </c>
      <c r="E17" s="52"/>
      <c r="F17" s="52"/>
    </row>
    <row r="18" ht="21.75" customHeight="1" spans="1:6">
      <c r="A18" s="27" t="s">
        <v>65</v>
      </c>
      <c r="B18" s="52"/>
      <c r="C18" s="24"/>
      <c r="D18" s="52">
        <f t="shared" si="0"/>
        <v>0</v>
      </c>
      <c r="E18" s="52"/>
      <c r="F18" s="52"/>
    </row>
    <row r="19" ht="21.75" customHeight="1" spans="1:6">
      <c r="A19" s="27" t="s">
        <v>66</v>
      </c>
      <c r="B19" s="52"/>
      <c r="C19" s="24"/>
      <c r="D19" s="52">
        <f t="shared" si="0"/>
        <v>0</v>
      </c>
      <c r="E19" s="52"/>
      <c r="F19" s="52"/>
    </row>
    <row r="20" ht="21.75" customHeight="1" spans="1:6">
      <c r="A20" s="25" t="s">
        <v>24</v>
      </c>
      <c r="B20" s="55">
        <f>B16+B17+B18+B19</f>
        <v>280.97</v>
      </c>
      <c r="C20" s="25" t="s">
        <v>25</v>
      </c>
      <c r="D20" s="52">
        <f t="shared" si="0"/>
        <v>280.97</v>
      </c>
      <c r="E20" s="52">
        <f t="shared" ref="E20:F20" si="1">E16+E17</f>
        <v>280.97</v>
      </c>
      <c r="F20" s="5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I22" sqref="I22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55</v>
      </c>
      <c r="D4" s="33"/>
      <c r="E4" s="33"/>
      <c r="F4" s="17" t="s">
        <v>56</v>
      </c>
    </row>
    <row r="5" s="31" customFormat="1" ht="27" customHeight="1" spans="1:6">
      <c r="A5" s="33"/>
      <c r="B5" s="33"/>
      <c r="C5" s="33" t="s">
        <v>32</v>
      </c>
      <c r="D5" s="33" t="s">
        <v>60</v>
      </c>
      <c r="E5" s="33" t="s">
        <v>61</v>
      </c>
      <c r="F5" s="40"/>
    </row>
    <row r="6" ht="18" customHeight="1" spans="1:6">
      <c r="A6" s="41" t="s">
        <v>7</v>
      </c>
      <c r="B6" s="24">
        <f>C6+F6</f>
        <v>27.35</v>
      </c>
      <c r="C6" s="24">
        <f>SUM(D6:E6)</f>
        <v>27.35</v>
      </c>
      <c r="D6" s="42">
        <v>27.35</v>
      </c>
      <c r="E6" s="43"/>
      <c r="F6" s="24"/>
    </row>
    <row r="7" ht="18" customHeight="1" spans="1:6">
      <c r="A7" s="44" t="s">
        <v>43</v>
      </c>
      <c r="B7" s="24">
        <f t="shared" ref="B7:B21" si="0">C7+F7</f>
        <v>26.76</v>
      </c>
      <c r="C7" s="24">
        <f t="shared" ref="C7:C21" si="1">SUM(D7:E7)</f>
        <v>26.76</v>
      </c>
      <c r="D7" s="42">
        <v>26.76</v>
      </c>
      <c r="E7" s="43"/>
      <c r="F7" s="24"/>
    </row>
    <row r="8" ht="18" customHeight="1" spans="1:6">
      <c r="A8" s="44" t="s">
        <v>44</v>
      </c>
      <c r="B8" s="24">
        <f t="shared" si="0"/>
        <v>17.84</v>
      </c>
      <c r="C8" s="24">
        <f t="shared" si="1"/>
        <v>17.84</v>
      </c>
      <c r="D8" s="42">
        <v>17.84</v>
      </c>
      <c r="E8" s="43"/>
      <c r="F8" s="24"/>
    </row>
    <row r="9" ht="18" customHeight="1" spans="1:6">
      <c r="A9" s="44" t="s">
        <v>45</v>
      </c>
      <c r="B9" s="24">
        <f t="shared" si="0"/>
        <v>8.92</v>
      </c>
      <c r="C9" s="24">
        <f t="shared" si="1"/>
        <v>8.92</v>
      </c>
      <c r="D9" s="42">
        <v>8.92</v>
      </c>
      <c r="E9" s="43"/>
      <c r="F9" s="24"/>
    </row>
    <row r="10" ht="18" customHeight="1" spans="1:6">
      <c r="A10" s="45" t="s">
        <v>46</v>
      </c>
      <c r="B10" s="24">
        <f t="shared" si="0"/>
        <v>0.59</v>
      </c>
      <c r="C10" s="24">
        <f t="shared" si="1"/>
        <v>0.59</v>
      </c>
      <c r="D10" s="42">
        <v>0.59</v>
      </c>
      <c r="E10" s="43"/>
      <c r="F10" s="24"/>
    </row>
    <row r="11" ht="18" customHeight="1" spans="1:6">
      <c r="A11" s="46" t="s">
        <v>46</v>
      </c>
      <c r="B11" s="24">
        <f t="shared" si="0"/>
        <v>0.59</v>
      </c>
      <c r="C11" s="24">
        <f t="shared" si="1"/>
        <v>0.59</v>
      </c>
      <c r="D11" s="42">
        <v>0.59</v>
      </c>
      <c r="E11" s="43"/>
      <c r="F11" s="24"/>
    </row>
    <row r="12" ht="18" customHeight="1" spans="1:6">
      <c r="A12" s="41" t="s">
        <v>9</v>
      </c>
      <c r="B12" s="24">
        <f t="shared" si="0"/>
        <v>7.91</v>
      </c>
      <c r="C12" s="24">
        <f t="shared" si="1"/>
        <v>7.91</v>
      </c>
      <c r="D12" s="42">
        <v>7.91</v>
      </c>
      <c r="E12" s="43"/>
      <c r="F12" s="24"/>
    </row>
    <row r="13" ht="18" customHeight="1" spans="1:6">
      <c r="A13" s="45" t="s">
        <v>47</v>
      </c>
      <c r="B13" s="24">
        <f t="shared" si="0"/>
        <v>7.91</v>
      </c>
      <c r="C13" s="24">
        <f t="shared" si="1"/>
        <v>7.91</v>
      </c>
      <c r="D13" s="42">
        <v>7.91</v>
      </c>
      <c r="E13" s="43"/>
      <c r="F13" s="24"/>
    </row>
    <row r="14" ht="18" customHeight="1" spans="1:6">
      <c r="A14" s="44" t="s">
        <v>48</v>
      </c>
      <c r="B14" s="24">
        <f t="shared" si="0"/>
        <v>7.13</v>
      </c>
      <c r="C14" s="24">
        <f t="shared" si="1"/>
        <v>7.13</v>
      </c>
      <c r="D14" s="42">
        <v>7.13</v>
      </c>
      <c r="E14" s="43"/>
      <c r="F14" s="24"/>
    </row>
    <row r="15" ht="18" customHeight="1" spans="1:6">
      <c r="A15" s="44" t="s">
        <v>49</v>
      </c>
      <c r="B15" s="24">
        <f t="shared" si="0"/>
        <v>0.78</v>
      </c>
      <c r="C15" s="24">
        <f t="shared" si="1"/>
        <v>0.78</v>
      </c>
      <c r="D15" s="42">
        <v>0.78</v>
      </c>
      <c r="E15" s="43"/>
      <c r="F15" s="24"/>
    </row>
    <row r="16" ht="18" customHeight="1" spans="1:6">
      <c r="A16" s="47" t="s">
        <v>11</v>
      </c>
      <c r="B16" s="24">
        <f t="shared" si="0"/>
        <v>232.97</v>
      </c>
      <c r="C16" s="24">
        <f t="shared" si="1"/>
        <v>111.89</v>
      </c>
      <c r="D16" s="42">
        <v>111.09</v>
      </c>
      <c r="E16" s="48">
        <v>0.8</v>
      </c>
      <c r="F16" s="42">
        <v>121.08</v>
      </c>
    </row>
    <row r="17" ht="18" customHeight="1" spans="1:6">
      <c r="A17" s="49" t="s">
        <v>50</v>
      </c>
      <c r="B17" s="24">
        <f t="shared" si="0"/>
        <v>232.97</v>
      </c>
      <c r="C17" s="24">
        <f t="shared" si="1"/>
        <v>111.89</v>
      </c>
      <c r="D17" s="42">
        <v>111.09</v>
      </c>
      <c r="E17" s="48">
        <v>0.8</v>
      </c>
      <c r="F17" s="42">
        <v>121.08</v>
      </c>
    </row>
    <row r="18" ht="18" customHeight="1" spans="1:6">
      <c r="A18" s="47" t="s">
        <v>51</v>
      </c>
      <c r="B18" s="24">
        <f t="shared" si="0"/>
        <v>232.97</v>
      </c>
      <c r="C18" s="24">
        <f t="shared" si="1"/>
        <v>111.89</v>
      </c>
      <c r="D18" s="42">
        <v>111.09</v>
      </c>
      <c r="E18" s="48">
        <v>0.8</v>
      </c>
      <c r="F18" s="42">
        <v>121.08</v>
      </c>
    </row>
    <row r="19" ht="18" customHeight="1" spans="1:6">
      <c r="A19" s="47" t="s">
        <v>13</v>
      </c>
      <c r="B19" s="24">
        <f t="shared" si="0"/>
        <v>12.74</v>
      </c>
      <c r="C19" s="24">
        <f t="shared" si="1"/>
        <v>12.74</v>
      </c>
      <c r="D19" s="42">
        <v>12.74</v>
      </c>
      <c r="E19" s="43"/>
      <c r="F19" s="24"/>
    </row>
    <row r="20" ht="18" customHeight="1" spans="1:6">
      <c r="A20" s="49" t="s">
        <v>52</v>
      </c>
      <c r="B20" s="24"/>
      <c r="C20" s="24"/>
      <c r="D20" s="42">
        <v>12.74</v>
      </c>
      <c r="E20" s="43"/>
      <c r="F20" s="24"/>
    </row>
    <row r="21" ht="18" customHeight="1" spans="1:6">
      <c r="A21" s="50" t="s">
        <v>53</v>
      </c>
      <c r="B21" s="24">
        <f>C21+F21</f>
        <v>12.74</v>
      </c>
      <c r="C21" s="24">
        <f>SUM(D21:E21)</f>
        <v>12.74</v>
      </c>
      <c r="D21" s="42">
        <v>12.74</v>
      </c>
      <c r="E21" s="43"/>
      <c r="F21" s="24"/>
    </row>
    <row r="22" ht="18" customHeight="1" spans="1:6">
      <c r="A22" s="25" t="s">
        <v>32</v>
      </c>
      <c r="B22" s="24">
        <f>C22+F22</f>
        <v>280.97</v>
      </c>
      <c r="C22" s="24">
        <f>SUM(D22:E22)</f>
        <v>159.89</v>
      </c>
      <c r="D22" s="24">
        <v>159.09</v>
      </c>
      <c r="E22" s="51">
        <v>0.8</v>
      </c>
      <c r="F22" s="24">
        <v>121.08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2"/>
  <sheetViews>
    <sheetView showZeros="0" workbookViewId="0">
      <pane ySplit="5" topLeftCell="A6" activePane="bottomLeft" state="frozen"/>
      <selection/>
      <selection pane="bottomLeft" activeCell="J15" sqref="J15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68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69</v>
      </c>
      <c r="B4" s="18" t="s">
        <v>28</v>
      </c>
      <c r="C4" s="23" t="s">
        <v>55</v>
      </c>
      <c r="D4" s="23"/>
      <c r="E4" s="23"/>
      <c r="F4" s="33" t="s">
        <v>56</v>
      </c>
    </row>
    <row r="5" ht="25.5" customHeight="1" spans="1:6">
      <c r="A5" s="33"/>
      <c r="B5" s="22"/>
      <c r="C5" s="23" t="s">
        <v>32</v>
      </c>
      <c r="D5" s="23" t="s">
        <v>60</v>
      </c>
      <c r="E5" s="23" t="s">
        <v>61</v>
      </c>
      <c r="F5" s="23"/>
    </row>
    <row r="6" ht="18" customHeight="1" spans="1:6">
      <c r="A6" s="34" t="s">
        <v>70</v>
      </c>
      <c r="B6" s="24">
        <f t="shared" ref="B6" si="0">SUM(B7:B19)</f>
        <v>159.09</v>
      </c>
      <c r="C6" s="24">
        <f t="shared" ref="C6" si="1">SUM(C7:C19)</f>
        <v>159.09</v>
      </c>
      <c r="D6" s="24">
        <f t="shared" ref="D6" si="2">SUM(D7:D19)</f>
        <v>159.09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71</v>
      </c>
      <c r="B7" s="24">
        <f t="shared" ref="B7:B19" si="4">C7+F7</f>
        <v>63.87</v>
      </c>
      <c r="C7" s="24">
        <f t="shared" ref="C7:C19" si="5">SUM(D7:E7)</f>
        <v>63.87</v>
      </c>
      <c r="D7" s="24">
        <v>63.87</v>
      </c>
      <c r="E7" s="24"/>
      <c r="F7" s="24"/>
    </row>
    <row r="8" ht="18" customHeight="1" spans="1:6">
      <c r="A8" s="35" t="s">
        <v>72</v>
      </c>
      <c r="B8" s="24">
        <f t="shared" si="4"/>
        <v>42.29</v>
      </c>
      <c r="C8" s="24">
        <f t="shared" si="5"/>
        <v>42.29</v>
      </c>
      <c r="D8" s="24">
        <v>42.29</v>
      </c>
      <c r="E8" s="24"/>
      <c r="F8" s="24"/>
    </row>
    <row r="9" ht="18" customHeight="1" spans="1:6">
      <c r="A9" s="35" t="s">
        <v>73</v>
      </c>
      <c r="B9" s="24">
        <f t="shared" si="4"/>
        <v>4.93</v>
      </c>
      <c r="C9" s="24">
        <f t="shared" si="5"/>
        <v>4.93</v>
      </c>
      <c r="D9" s="24">
        <v>4.93</v>
      </c>
      <c r="E9" s="24"/>
      <c r="F9" s="24"/>
    </row>
    <row r="10" ht="18" customHeight="1" spans="1:6">
      <c r="A10" s="35" t="s">
        <v>74</v>
      </c>
      <c r="B10" s="24"/>
      <c r="C10" s="24"/>
      <c r="D10" s="24"/>
      <c r="E10" s="24"/>
      <c r="F10" s="24"/>
    </row>
    <row r="11" ht="18" customHeight="1" spans="1:6">
      <c r="A11" s="35" t="s">
        <v>75</v>
      </c>
      <c r="B11" s="24"/>
      <c r="C11" s="24"/>
      <c r="D11" s="24"/>
      <c r="E11" s="24"/>
      <c r="F11" s="24"/>
    </row>
    <row r="12" ht="18" customHeight="1" spans="1:6">
      <c r="A12" s="35" t="s">
        <v>76</v>
      </c>
      <c r="B12" s="24">
        <f t="shared" si="4"/>
        <v>17.84</v>
      </c>
      <c r="C12" s="24">
        <f t="shared" si="5"/>
        <v>17.84</v>
      </c>
      <c r="D12" s="24">
        <v>17.84</v>
      </c>
      <c r="E12" s="24"/>
      <c r="F12" s="24"/>
    </row>
    <row r="13" ht="18" customHeight="1" spans="1:6">
      <c r="A13" s="35" t="s">
        <v>77</v>
      </c>
      <c r="B13" s="24">
        <f t="shared" si="4"/>
        <v>8.92</v>
      </c>
      <c r="C13" s="24">
        <f t="shared" si="5"/>
        <v>8.92</v>
      </c>
      <c r="D13" s="24">
        <v>8.92</v>
      </c>
      <c r="E13" s="24"/>
      <c r="F13" s="24"/>
    </row>
    <row r="14" ht="18" customHeight="1" spans="1:6">
      <c r="A14" s="35" t="s">
        <v>78</v>
      </c>
      <c r="B14" s="24">
        <f t="shared" si="4"/>
        <v>7.13</v>
      </c>
      <c r="C14" s="24">
        <f t="shared" si="5"/>
        <v>7.13</v>
      </c>
      <c r="D14" s="24">
        <v>7.13</v>
      </c>
      <c r="E14" s="24"/>
      <c r="F14" s="24"/>
    </row>
    <row r="15" ht="18" customHeight="1" spans="1:6">
      <c r="A15" s="35" t="s">
        <v>79</v>
      </c>
      <c r="B15" s="24">
        <f t="shared" si="4"/>
        <v>0.78</v>
      </c>
      <c r="C15" s="24">
        <f t="shared" si="5"/>
        <v>0.78</v>
      </c>
      <c r="D15" s="24">
        <v>0.78</v>
      </c>
      <c r="E15" s="24"/>
      <c r="F15" s="24"/>
    </row>
    <row r="16" ht="18" customHeight="1" spans="1:6">
      <c r="A16" s="35" t="s">
        <v>80</v>
      </c>
      <c r="B16" s="24">
        <f t="shared" si="4"/>
        <v>0.59</v>
      </c>
      <c r="C16" s="24">
        <f t="shared" si="5"/>
        <v>0.59</v>
      </c>
      <c r="D16" s="39">
        <v>0.59</v>
      </c>
      <c r="E16" s="24"/>
      <c r="F16" s="24"/>
    </row>
    <row r="17" ht="18" customHeight="1" spans="1:6">
      <c r="A17" s="35" t="s">
        <v>81</v>
      </c>
      <c r="B17" s="24">
        <f t="shared" si="4"/>
        <v>12.74</v>
      </c>
      <c r="C17" s="24">
        <f t="shared" si="5"/>
        <v>12.74</v>
      </c>
      <c r="D17" s="24">
        <v>12.74</v>
      </c>
      <c r="E17" s="24"/>
      <c r="F17" s="24"/>
    </row>
    <row r="18" ht="18" customHeight="1" spans="1:6">
      <c r="A18" s="35" t="s">
        <v>82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83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84</v>
      </c>
      <c r="B20" s="24">
        <f>SUM(B21:B30)</f>
        <v>121.88</v>
      </c>
      <c r="C20" s="24">
        <f>SUM(C21:C30)</f>
        <v>0.8</v>
      </c>
      <c r="D20" s="24">
        <f>SUM(D21:D30)</f>
        <v>0</v>
      </c>
      <c r="E20" s="24">
        <f>SUM(E21:E30)</f>
        <v>0.8</v>
      </c>
      <c r="F20" s="24">
        <f>SUM(F21:F30)</f>
        <v>121.08</v>
      </c>
    </row>
    <row r="21" ht="18" customHeight="1" spans="1:6">
      <c r="A21" s="35" t="s">
        <v>85</v>
      </c>
      <c r="B21" s="24">
        <f>C21+F21</f>
        <v>0</v>
      </c>
      <c r="C21" s="24">
        <f>SUM(D21:E21)</f>
        <v>0</v>
      </c>
      <c r="D21" s="24"/>
      <c r="E21" s="24"/>
      <c r="F21" s="24"/>
    </row>
    <row r="22" ht="18" customHeight="1" spans="1:6">
      <c r="A22" s="35" t="s">
        <v>86</v>
      </c>
      <c r="B22" s="24">
        <f>C22+F22</f>
        <v>0</v>
      </c>
      <c r="C22" s="24">
        <f>SUM(D22:E22)</f>
        <v>0</v>
      </c>
      <c r="D22" s="24"/>
      <c r="E22" s="24"/>
      <c r="F22" s="24"/>
    </row>
    <row r="23" ht="18" customHeight="1" spans="1:6">
      <c r="A23" s="35" t="s">
        <v>87</v>
      </c>
      <c r="B23" s="24">
        <f>C23+F23</f>
        <v>0.53</v>
      </c>
      <c r="C23" s="24">
        <f>SUM(D23:E23)</f>
        <v>0.53</v>
      </c>
      <c r="D23" s="24"/>
      <c r="E23" s="24">
        <v>0.53</v>
      </c>
      <c r="F23" s="24"/>
    </row>
    <row r="24" ht="18" customHeight="1" spans="1:6">
      <c r="A24" s="35" t="s">
        <v>88</v>
      </c>
      <c r="B24" s="24">
        <f>C24+F24</f>
        <v>0</v>
      </c>
      <c r="C24" s="24">
        <f>SUM(D24:E24)</f>
        <v>0</v>
      </c>
      <c r="D24" s="24"/>
      <c r="E24" s="24"/>
      <c r="F24" s="24"/>
    </row>
    <row r="25" ht="18" customHeight="1" spans="1:6">
      <c r="A25" s="35" t="s">
        <v>89</v>
      </c>
      <c r="B25" s="24">
        <f>C25+F25</f>
        <v>0.27</v>
      </c>
      <c r="C25" s="36">
        <f>SUM(D25:E25)</f>
        <v>0.27</v>
      </c>
      <c r="D25" s="36"/>
      <c r="E25" s="36">
        <v>0.27</v>
      </c>
      <c r="F25" s="24"/>
    </row>
    <row r="26" ht="18" customHeight="1" spans="1:6">
      <c r="A26" s="35" t="s">
        <v>90</v>
      </c>
      <c r="B26" s="24">
        <f>C26+F26</f>
        <v>121.08</v>
      </c>
      <c r="C26" s="36">
        <f>SUM(D26:E26)</f>
        <v>0</v>
      </c>
      <c r="D26" s="36"/>
      <c r="E26" s="36"/>
      <c r="F26" s="24">
        <v>121.08</v>
      </c>
    </row>
    <row r="27" ht="18" customHeight="1" spans="1:6">
      <c r="A27" s="35" t="s">
        <v>91</v>
      </c>
      <c r="B27" s="24">
        <f>C27+F27</f>
        <v>0</v>
      </c>
      <c r="C27" s="36">
        <f>SUM(D27:E27)</f>
        <v>0</v>
      </c>
      <c r="D27" s="36"/>
      <c r="E27" s="36"/>
      <c r="F27" s="24"/>
    </row>
    <row r="28" ht="18" customHeight="1" spans="1:6">
      <c r="A28" s="35" t="s">
        <v>92</v>
      </c>
      <c r="B28" s="24">
        <f>C28+F28</f>
        <v>0</v>
      </c>
      <c r="C28" s="36">
        <f>SUM(D28:E28)</f>
        <v>0</v>
      </c>
      <c r="D28" s="36"/>
      <c r="E28" s="36"/>
      <c r="F28" s="24"/>
    </row>
    <row r="29" ht="18" customHeight="1" spans="1:6">
      <c r="A29" s="35" t="s">
        <v>93</v>
      </c>
      <c r="B29" s="24">
        <f>C29+F29</f>
        <v>0</v>
      </c>
      <c r="C29" s="24">
        <f>SUM(D29:E29)</f>
        <v>0</v>
      </c>
      <c r="D29" s="24"/>
      <c r="E29" s="24"/>
      <c r="F29" s="24"/>
    </row>
    <row r="30" ht="18" customHeight="1" spans="1:6">
      <c r="A30" s="35" t="s">
        <v>94</v>
      </c>
      <c r="B30" s="24">
        <f>C30+F30</f>
        <v>0</v>
      </c>
      <c r="C30" s="24">
        <f>SUM(D30:E30)</f>
        <v>0</v>
      </c>
      <c r="D30" s="24"/>
      <c r="E30" s="24"/>
      <c r="F30" s="24"/>
    </row>
    <row r="31" ht="23.25" customHeight="1" spans="1:6">
      <c r="A31" s="37" t="s">
        <v>32</v>
      </c>
      <c r="B31" s="24">
        <f>B6+B20</f>
        <v>280.97</v>
      </c>
      <c r="C31" s="24">
        <f>C6+C20</f>
        <v>159.89</v>
      </c>
      <c r="D31" s="24">
        <f>D6+D20</f>
        <v>159.09</v>
      </c>
      <c r="E31" s="24">
        <f>E6+E20</f>
        <v>0.8</v>
      </c>
      <c r="F31" s="24">
        <f>F6+F20</f>
        <v>121.08</v>
      </c>
    </row>
    <row r="32" spans="1:6">
      <c r="A32" s="38" t="s">
        <v>95</v>
      </c>
      <c r="B32" s="38"/>
      <c r="C32" s="38"/>
      <c r="D32" s="38"/>
      <c r="E32" s="38"/>
      <c r="F32" s="38"/>
    </row>
  </sheetData>
  <mergeCells count="7">
    <mergeCell ref="A2:F2"/>
    <mergeCell ref="E3:F3"/>
    <mergeCell ref="C4:E4"/>
    <mergeCell ref="A32:F32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Zeros="0" tabSelected="1" workbookViewId="0">
      <selection activeCell="H25" sqref="H25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68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69</v>
      </c>
      <c r="B3" s="18" t="s">
        <v>28</v>
      </c>
      <c r="C3" s="23" t="s">
        <v>55</v>
      </c>
      <c r="D3" s="23"/>
      <c r="E3" s="23"/>
      <c r="F3" s="33" t="s">
        <v>56</v>
      </c>
    </row>
    <row r="4" ht="21" customHeight="1" spans="1:6">
      <c r="A4" s="33"/>
      <c r="B4" s="22"/>
      <c r="C4" s="23" t="s">
        <v>32</v>
      </c>
      <c r="D4" s="23" t="s">
        <v>60</v>
      </c>
      <c r="E4" s="23" t="s">
        <v>61</v>
      </c>
      <c r="F4" s="23"/>
    </row>
    <row r="5" ht="18" customHeight="1" spans="1:6">
      <c r="A5" s="34" t="s">
        <v>96</v>
      </c>
      <c r="B5" s="24"/>
      <c r="C5" s="24"/>
      <c r="D5" s="24"/>
      <c r="E5" s="24"/>
      <c r="F5" s="24">
        <f>SUM(F6:F9)</f>
        <v>0</v>
      </c>
    </row>
    <row r="6" ht="18" customHeight="1" spans="1:6">
      <c r="A6" s="35" t="s">
        <v>97</v>
      </c>
      <c r="B6" s="24"/>
      <c r="C6" s="24"/>
      <c r="D6" s="24"/>
      <c r="E6" s="24"/>
      <c r="F6" s="24"/>
    </row>
    <row r="7" ht="18" customHeight="1" spans="1:6">
      <c r="A7" s="35" t="s">
        <v>98</v>
      </c>
      <c r="B7" s="24"/>
      <c r="C7" s="24"/>
      <c r="D7" s="24"/>
      <c r="E7" s="24"/>
      <c r="F7" s="24"/>
    </row>
    <row r="8" ht="18" customHeight="1" spans="1:6">
      <c r="A8" s="35" t="s">
        <v>81</v>
      </c>
      <c r="B8" s="24"/>
      <c r="C8" s="24"/>
      <c r="D8" s="24"/>
      <c r="E8" s="24"/>
      <c r="F8" s="24"/>
    </row>
    <row r="9" ht="18" customHeight="1" spans="1:6">
      <c r="A9" s="35" t="s">
        <v>83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99</v>
      </c>
      <c r="B10" s="24">
        <f>SUM(B11:B16)</f>
        <v>121.88</v>
      </c>
      <c r="C10" s="24">
        <f>SUM(C11:C16)</f>
        <v>0.8</v>
      </c>
      <c r="D10" s="24">
        <f>SUM(D11:D16)</f>
        <v>0</v>
      </c>
      <c r="E10" s="24">
        <f>SUM(E11:E16)</f>
        <v>0.8</v>
      </c>
      <c r="F10" s="24">
        <f>SUM(F11:F16)</f>
        <v>121.08</v>
      </c>
    </row>
    <row r="11" ht="18" customHeight="1" spans="1:6">
      <c r="A11" s="35" t="s">
        <v>100</v>
      </c>
      <c r="B11" s="24">
        <f>C11+F11</f>
        <v>0.8</v>
      </c>
      <c r="C11" s="24">
        <f>SUM(D11:E11)</f>
        <v>0.8</v>
      </c>
      <c r="D11" s="24"/>
      <c r="E11" s="24">
        <v>0.8</v>
      </c>
      <c r="F11" s="24"/>
    </row>
    <row r="12" ht="18" customHeight="1" spans="1:6">
      <c r="A12" s="35" t="s">
        <v>92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101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102</v>
      </c>
      <c r="B14" s="24">
        <f>C14+F14</f>
        <v>0</v>
      </c>
      <c r="C14" s="24">
        <f>SUM(D14:E14)</f>
        <v>0</v>
      </c>
      <c r="D14" s="24"/>
      <c r="E14" s="24"/>
      <c r="F14" s="24"/>
    </row>
    <row r="15" ht="18" customHeight="1" spans="1:6">
      <c r="A15" s="35" t="s">
        <v>90</v>
      </c>
      <c r="B15" s="24">
        <f>C15+F15</f>
        <v>121.08</v>
      </c>
      <c r="C15" s="24">
        <f>SUM(D15:E15)</f>
        <v>0</v>
      </c>
      <c r="D15" s="24"/>
      <c r="E15" s="24"/>
      <c r="F15" s="24">
        <v>121.08</v>
      </c>
    </row>
    <row r="16" ht="18" customHeight="1" spans="1:6">
      <c r="A16" s="35" t="s">
        <v>94</v>
      </c>
      <c r="B16" s="24">
        <f>C16+F16</f>
        <v>0</v>
      </c>
      <c r="C16" s="24">
        <f>SUM(D16:E16)</f>
        <v>0</v>
      </c>
      <c r="D16" s="24"/>
      <c r="E16" s="24"/>
      <c r="F16" s="24"/>
    </row>
    <row r="17" ht="18" customHeight="1" spans="1:6">
      <c r="A17" s="34" t="s">
        <v>103</v>
      </c>
      <c r="B17" s="24">
        <v>159.09</v>
      </c>
      <c r="C17" s="24">
        <v>159.09</v>
      </c>
      <c r="D17" s="24">
        <v>159.09</v>
      </c>
      <c r="E17" s="24"/>
      <c r="F17" s="24"/>
    </row>
    <row r="18" ht="18" customHeight="1" spans="1:6">
      <c r="A18" s="35" t="s">
        <v>104</v>
      </c>
      <c r="B18" s="24">
        <v>159.09</v>
      </c>
      <c r="C18" s="24">
        <v>159.09</v>
      </c>
      <c r="D18" s="24">
        <v>159.09</v>
      </c>
      <c r="E18" s="24"/>
      <c r="F18" s="24"/>
    </row>
    <row r="19" ht="18" customHeight="1" spans="1:6">
      <c r="A19" s="35" t="s">
        <v>105</v>
      </c>
      <c r="B19" s="24"/>
      <c r="C19" s="24"/>
      <c r="D19" s="24"/>
      <c r="E19" s="24"/>
      <c r="F19" s="24"/>
    </row>
    <row r="20" ht="18" customHeight="1" spans="1:6">
      <c r="A20" s="35" t="s">
        <v>106</v>
      </c>
      <c r="B20" s="24"/>
      <c r="C20" s="24"/>
      <c r="D20" s="24"/>
      <c r="E20" s="24"/>
      <c r="F20" s="24"/>
    </row>
    <row r="21" ht="18" customHeight="1" spans="1:6">
      <c r="A21" s="37" t="s">
        <v>32</v>
      </c>
      <c r="B21" s="24">
        <v>280.97</v>
      </c>
      <c r="C21" s="24">
        <v>159.89</v>
      </c>
      <c r="D21" s="24">
        <v>159.09</v>
      </c>
      <c r="E21" s="24">
        <v>0.8</v>
      </c>
      <c r="F21" s="24">
        <v>121.08</v>
      </c>
    </row>
    <row r="22" spans="1:6">
      <c r="A22" s="38" t="s">
        <v>95</v>
      </c>
      <c r="B22" s="38"/>
      <c r="C22" s="38"/>
      <c r="D22" s="38"/>
      <c r="E22" s="38"/>
      <c r="F22" s="38"/>
    </row>
  </sheetData>
  <mergeCells count="7">
    <mergeCell ref="A1:F1"/>
    <mergeCell ref="E2:F2"/>
    <mergeCell ref="C3:E3"/>
    <mergeCell ref="A22:F22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G14" sqref="G14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107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108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109</v>
      </c>
      <c r="B6" s="24"/>
    </row>
    <row r="7" ht="24" customHeight="1" spans="1:2">
      <c r="A7" s="27" t="s">
        <v>110</v>
      </c>
      <c r="B7" s="24"/>
    </row>
    <row r="8" ht="24" customHeight="1" spans="1:2">
      <c r="A8" s="27" t="s">
        <v>111</v>
      </c>
      <c r="B8" s="24">
        <f>SUM(B9:B10)</f>
        <v>0</v>
      </c>
    </row>
    <row r="9" ht="24" customHeight="1" spans="1:2">
      <c r="A9" s="27" t="s">
        <v>112</v>
      </c>
      <c r="B9" s="24"/>
    </row>
    <row r="10" ht="24" customHeight="1" spans="1:2">
      <c r="A10" s="27" t="s">
        <v>113</v>
      </c>
      <c r="B10" s="24"/>
    </row>
    <row r="11" ht="30.75" customHeight="1" spans="1:2">
      <c r="A11" s="28" t="s">
        <v>114</v>
      </c>
      <c r="B11" s="28"/>
    </row>
    <row r="12" ht="30.75" customHeight="1" spans="1:2">
      <c r="A12" s="29" t="s">
        <v>115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116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32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P14" sqref="P1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118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119</v>
      </c>
      <c r="B4" s="4"/>
      <c r="C4" s="5"/>
      <c r="D4" s="6"/>
      <c r="E4" s="6"/>
      <c r="F4" s="6"/>
      <c r="G4" s="7"/>
      <c r="H4" s="4" t="s">
        <v>120</v>
      </c>
      <c r="I4" s="4"/>
      <c r="J4" s="4"/>
      <c r="K4" s="4"/>
      <c r="L4" s="4"/>
      <c r="M4" s="4"/>
      <c r="N4" s="4"/>
    </row>
    <row r="5" ht="36.75" customHeight="1" spans="1:14">
      <c r="A5" s="4" t="s">
        <v>121</v>
      </c>
      <c r="B5" s="4"/>
      <c r="C5" s="5" t="s">
        <v>122</v>
      </c>
      <c r="D5" s="6"/>
      <c r="E5" s="6"/>
      <c r="F5" s="6"/>
      <c r="G5" s="6"/>
      <c r="H5" s="4" t="s">
        <v>123</v>
      </c>
      <c r="I5" s="4"/>
      <c r="J5" s="4"/>
      <c r="K5" s="4"/>
      <c r="L5" s="5"/>
      <c r="M5" s="6"/>
      <c r="N5" s="7"/>
    </row>
    <row r="6" ht="25.5" customHeight="1" spans="1:14">
      <c r="A6" s="8" t="s">
        <v>124</v>
      </c>
      <c r="B6" s="9"/>
      <c r="C6" s="10" t="s">
        <v>125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126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127</v>
      </c>
      <c r="B8" s="4"/>
      <c r="C8" s="4"/>
      <c r="D8" s="4"/>
      <c r="E8" s="4" t="s">
        <v>128</v>
      </c>
      <c r="F8" s="4"/>
      <c r="G8" s="4"/>
      <c r="H8" s="4"/>
      <c r="I8" s="4"/>
      <c r="J8" s="4"/>
      <c r="K8" s="4"/>
      <c r="L8" s="4"/>
      <c r="M8" s="4"/>
      <c r="N8" s="14" t="s">
        <v>129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130</v>
      </c>
      <c r="B10" s="13"/>
      <c r="C10" s="13"/>
      <c r="D10" s="13"/>
      <c r="E10" s="4" t="s">
        <v>131</v>
      </c>
      <c r="F10" s="4"/>
      <c r="G10" s="4" t="s">
        <v>132</v>
      </c>
      <c r="H10" s="4"/>
      <c r="I10" s="4"/>
      <c r="J10" s="4"/>
      <c r="K10" s="4" t="s">
        <v>133</v>
      </c>
      <c r="L10" s="4"/>
      <c r="M10" s="4"/>
      <c r="N10" s="4" t="s">
        <v>134</v>
      </c>
    </row>
    <row r="11" ht="21" customHeight="1" spans="1:14">
      <c r="A11" s="13"/>
      <c r="B11" s="13"/>
      <c r="C11" s="13"/>
      <c r="D11" s="13"/>
      <c r="E11" s="4" t="s">
        <v>135</v>
      </c>
      <c r="F11" s="4"/>
      <c r="G11" s="4" t="s">
        <v>136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137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138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139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140</v>
      </c>
      <c r="F19" s="4"/>
      <c r="G19" s="4" t="s">
        <v>141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142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143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144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145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2022-09-08T02:47:27Z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EBCC258B501D46FAA76ED1400522E0D4</vt:lpwstr>
  </property>
</Properties>
</file>